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Лист1!$A$1:$H$18</definedName>
  </definedNames>
  <calcPr calcId="152511"/>
</workbook>
</file>

<file path=xl/calcChain.xml><?xml version="1.0" encoding="utf-8"?>
<calcChain xmlns="http://schemas.openxmlformats.org/spreadsheetml/2006/main">
  <c r="G8" i="1" l="1"/>
  <c r="G9" i="1"/>
  <c r="G12" i="1" l="1"/>
  <c r="G11" i="1"/>
  <c r="G7" i="1" l="1"/>
  <c r="G14" i="1" s="1"/>
  <c r="G10" i="1"/>
  <c r="G13" i="1" l="1"/>
</calcChain>
</file>

<file path=xl/sharedStrings.xml><?xml version="1.0" encoding="utf-8"?>
<sst xmlns="http://schemas.openxmlformats.org/spreadsheetml/2006/main" count="33" uniqueCount="32">
  <si>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</si>
  <si>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</si>
  <si>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</si>
  <si>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</si>
  <si>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</si>
  <si>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</si>
  <si>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</si>
  <si>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</si>
  <si>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</si>
  <si>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</si>
  <si>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С 2.3.1.4.1.1 (0,4 кВ)</t>
  </si>
  <si>
    <t>СИП-2 3 х50+54,6+1х16-0,6/1,0</t>
  </si>
  <si>
    <t>С 5.1.3.2  (6/0,4 кВ)</t>
  </si>
  <si>
    <t>СИП-3 1х70-20</t>
  </si>
  <si>
    <t>С 2.3.1.4.2.1 (1-20 кВ)</t>
  </si>
  <si>
    <t>Линейный разъединитель</t>
  </si>
  <si>
    <t>Разъединитель высоковольтный с приводом РЛК-1-10/400</t>
  </si>
  <si>
    <t>С4.2.4(1-20кВ)</t>
  </si>
  <si>
    <t>ВЛ-10 кВ</t>
  </si>
  <si>
    <t>ВЛ-0,4 кВ</t>
  </si>
  <si>
    <t>Строительство ТП-10/0,4кВ, ВЛ-10/0,4кВ для разгрузки и развития существующей сети в н.п. Булгаково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</si>
  <si>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2022_14_Ц_1</t>
    </r>
  </si>
  <si>
    <t>4х400 кВА</t>
  </si>
  <si>
    <t>КТП-400 кВА</t>
  </si>
  <si>
    <t>КТП-2х400 кВА</t>
  </si>
  <si>
    <t>400 кВА</t>
  </si>
  <si>
    <t>КЛ-10 кВ (траншея)</t>
  </si>
  <si>
    <t>КЛ-10 кВ (ГНБ)</t>
  </si>
  <si>
    <t>С 3.1.1.1.3.2</t>
  </si>
  <si>
    <t>С 3.6.2.1.3.1</t>
  </si>
  <si>
    <t>АПвБВнг(А)-LS-10 3[120/16</t>
  </si>
  <si>
    <t>АПвБВнг(А)-LS-10 3[120/17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</si>
</sst>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view="pageBreakPreview" topLeftCell="A7" zoomScale="102" zoomScaleNormal="102" zoomScaleSheetLayoutView="102" workbookViewId="0">
      <selection activeCell="L15" sqref="L15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16384" width="8.85546875" style="1"/>
  </cols>
  <sheetData>
    <row r="2" spans="1:8" x14ac:dyDescent="0.2">
      <c r="B2" s="8" t="s">
        <v>9</v>
      </c>
      <c r="C2" s="8"/>
      <c r="D2" s="8"/>
      <c r="E2" s="8"/>
      <c r="F2" s="8"/>
    </row>
    <row r="3" spans="1:8" ht="20.45" customHeight="1" x14ac:dyDescent="0.2">
      <c r="B3" s="15" t="s">
        <v>21</v>
      </c>
      <c r="C3" s="15"/>
      <c r="D3" s="15"/>
      <c r="E3" s="15"/>
      <c r="F3" s="15"/>
    </row>
    <row r="4" spans="1:8" ht="19.5" customHeight="1" x14ac:dyDescent="0.2">
      <c r="A4" s="16" t="s">
        <v>20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7</v>
      </c>
      <c r="F6" s="3" t="s">
        <v>8</v>
      </c>
      <c r="G6" s="3" t="s">
        <v>5</v>
      </c>
      <c r="H6" s="7" t="s">
        <v>6</v>
      </c>
    </row>
    <row r="7" spans="1:8" ht="73.150000000000006" customHeight="1" x14ac:dyDescent="0.2">
      <c r="A7" s="2">
        <v>1</v>
      </c>
      <c r="B7" s="2" t="s">
        <v>18</v>
      </c>
      <c r="C7" s="3" t="s">
        <v>13</v>
      </c>
      <c r="D7" s="2">
        <v>2.1549999999999998</v>
      </c>
      <c r="E7" s="3" t="s">
        <v>14</v>
      </c>
      <c r="F7" s="9">
        <v>1223.6305400000001</v>
      </c>
      <c r="G7" s="11">
        <f>F7*D7</f>
        <v>2636.9238137000002</v>
      </c>
      <c r="H7" s="3"/>
    </row>
    <row r="8" spans="1:8" ht="73.150000000000006" customHeight="1" x14ac:dyDescent="0.2">
      <c r="A8" s="2">
        <v>2</v>
      </c>
      <c r="B8" s="2" t="s">
        <v>26</v>
      </c>
      <c r="C8" s="3" t="s">
        <v>30</v>
      </c>
      <c r="D8" s="2">
        <v>0.33</v>
      </c>
      <c r="E8" s="3" t="s">
        <v>28</v>
      </c>
      <c r="F8" s="9">
        <v>5176.8519500000002</v>
      </c>
      <c r="G8" s="11">
        <f t="shared" ref="G8:G9" si="0">F8*D8</f>
        <v>1708.3611435000003</v>
      </c>
      <c r="H8" s="3"/>
    </row>
    <row r="9" spans="1:8" ht="73.150000000000006" customHeight="1" x14ac:dyDescent="0.2">
      <c r="A9" s="2">
        <v>3</v>
      </c>
      <c r="B9" s="2" t="s">
        <v>27</v>
      </c>
      <c r="C9" s="3" t="s">
        <v>31</v>
      </c>
      <c r="D9" s="2">
        <v>0.02</v>
      </c>
      <c r="E9" s="3" t="s">
        <v>29</v>
      </c>
      <c r="F9" s="9">
        <v>7308.8792700000004</v>
      </c>
      <c r="G9" s="11">
        <f t="shared" si="0"/>
        <v>146.1775854</v>
      </c>
      <c r="H9" s="3"/>
    </row>
    <row r="10" spans="1:8" ht="56.25" customHeight="1" x14ac:dyDescent="0.2">
      <c r="A10" s="2">
        <v>4</v>
      </c>
      <c r="B10" s="2" t="s">
        <v>15</v>
      </c>
      <c r="C10" s="3" t="s">
        <v>16</v>
      </c>
      <c r="D10" s="2">
        <v>8</v>
      </c>
      <c r="E10" s="3" t="s">
        <v>17</v>
      </c>
      <c r="F10" s="9">
        <v>49.816789999999997</v>
      </c>
      <c r="G10" s="11">
        <f>D10*F10</f>
        <v>398.53431999999998</v>
      </c>
      <c r="H10" s="3"/>
    </row>
    <row r="11" spans="1:8" ht="42" customHeight="1" x14ac:dyDescent="0.2">
      <c r="A11" s="2">
        <v>5</v>
      </c>
      <c r="B11" s="2" t="s">
        <v>23</v>
      </c>
      <c r="C11" s="3" t="s">
        <v>22</v>
      </c>
      <c r="D11" s="2">
        <v>1600</v>
      </c>
      <c r="E11" s="3" t="s">
        <v>12</v>
      </c>
      <c r="F11" s="9">
        <v>3.6960000000000002</v>
      </c>
      <c r="G11" s="11">
        <f>F11*D11*6</f>
        <v>35481.600000000006</v>
      </c>
      <c r="H11" s="3"/>
    </row>
    <row r="12" spans="1:8" ht="42" customHeight="1" x14ac:dyDescent="0.2">
      <c r="A12" s="2">
        <v>6</v>
      </c>
      <c r="B12" s="2" t="s">
        <v>24</v>
      </c>
      <c r="C12" s="3" t="s">
        <v>25</v>
      </c>
      <c r="D12" s="2">
        <v>400</v>
      </c>
      <c r="E12" s="3" t="s">
        <v>12</v>
      </c>
      <c r="F12" s="9">
        <v>4.3911199999999999</v>
      </c>
      <c r="G12" s="11">
        <f>F12*D12*6</f>
        <v>10538.687999999998</v>
      </c>
      <c r="H12" s="3"/>
    </row>
    <row r="13" spans="1:8" ht="38.25" customHeight="1" x14ac:dyDescent="0.2">
      <c r="A13" s="2">
        <v>7</v>
      </c>
      <c r="B13" s="2" t="s">
        <v>19</v>
      </c>
      <c r="C13" s="10" t="s">
        <v>11</v>
      </c>
      <c r="D13" s="2">
        <v>1.98</v>
      </c>
      <c r="E13" s="3" t="s">
        <v>10</v>
      </c>
      <c r="F13" s="9">
        <v>649.37720000000002</v>
      </c>
      <c r="G13" s="11">
        <f t="shared" ref="G13" si="1">F13*D13</f>
        <v>1285.766856</v>
      </c>
      <c r="H13" s="3"/>
    </row>
    <row r="14" spans="1:8" ht="51" customHeight="1" x14ac:dyDescent="0.2">
      <c r="A14" s="4"/>
      <c r="B14" s="6" t="s">
        <v>4</v>
      </c>
      <c r="C14" s="4"/>
      <c r="D14" s="4"/>
      <c r="E14" s="4"/>
      <c r="F14" s="4"/>
      <c r="G14" s="14">
        <f>SUM(G7:G13)</f>
        <v>52196.051718600007</v>
      </c>
      <c r="H14" s="14">
        <v>20498.5</v>
      </c>
    </row>
    <row r="15" spans="1:8" x14ac:dyDescent="0.2">
      <c r="A15" s="5"/>
    </row>
    <row r="16" spans="1:8" ht="12.75" customHeight="1" x14ac:dyDescent="0.2">
      <c r="A16" s="12"/>
      <c r="B16" s="13"/>
      <c r="C16" s="12"/>
      <c r="D16" s="12"/>
      <c r="E16" s="12"/>
      <c r="F16" s="12"/>
      <c r="G16" s="12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2022-10-31T03:08:01Z</dcterms:modified>
</cp:coreProperties>
</file>